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3050"/>
  </bookViews>
  <sheets>
    <sheet name="Sheet1" sheetId="1" r:id="rId1"/>
  </sheets>
  <definedNames>
    <definedName name="_xlnm.Print_Area" localSheetId="0">Sheet1!$A$1:$N$21</definedName>
  </definedNames>
  <calcPr calcId="144525" concurrentCalc="0"/>
</workbook>
</file>

<file path=xl/sharedStrings.xml><?xml version="1.0" encoding="utf-8"?>
<sst xmlns="http://schemas.openxmlformats.org/spreadsheetml/2006/main" count="72" uniqueCount="60">
  <si>
    <t>附件2</t>
  </si>
  <si>
    <t>项目支出绩效自评表</t>
  </si>
  <si>
    <t>（2024年度）</t>
  </si>
  <si>
    <t>项目名称</t>
  </si>
  <si>
    <t>全区离休干部高龄养老社区“四就近”服务管理经费</t>
  </si>
  <si>
    <t>主管部门</t>
  </si>
  <si>
    <t>北京市朝阳区卫生健康委员会</t>
  </si>
  <si>
    <t>实施单位</t>
  </si>
  <si>
    <t>北京市朝阳区常营社区卫生服务中心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</si>
  <si>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</si>
  <si>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</si>
  <si>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</si>
  <si>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</si>
  <si>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</si>
  <si>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</si>
  <si>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</si>
  <si>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</si>
  <si>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</si>
  <si>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</si>
  <si>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</si>
  <si>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</si>
  <si>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北京市</t>
  </si>
  <si>
    <t>年度总体目标</t>
  </si>
  <si>
    <t>预期目标</t>
  </si>
  <si>
    <t>实际完成情况</t>
  </si>
  <si>
    <t>为满足离休老干部健康管理需要，提升社区养老服务水平</t>
  </si>
  <si>
    <t>圆满完成相关工作，提升了社区养老服务水平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</si>
  <si>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</si>
  <si>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</si>
  <si>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</si>
  <si>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</si>
  <si>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</si>
  <si>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</si>
  <si>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</si>
  <si>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</si>
  <si>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</si>
  <si>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</si>
  <si>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</si>
  <si>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项目数量</t>
  </si>
  <si>
    <t>＝</t>
  </si>
  <si>
    <t>项</t>
  </si>
  <si>
    <t>质量指标</t>
  </si>
  <si>
    <t>完成率</t>
  </si>
  <si>
    <t>≥</t>
  </si>
  <si>
    <t>%</t>
  </si>
  <si>
    <t>时效指标</t>
  </si>
  <si>
    <t>完成项目时间</t>
  </si>
  <si>
    <t>≤</t>
  </si>
  <si>
    <t>月</t>
  </si>
  <si>
    <t>成本指标</t>
  </si>
  <si>
    <t>完成所需资金</t>
  </si>
  <si>
    <t>元</t>
  </si>
  <si>
    <r>
      <rPr>
        <sz val="9"/>
        <color theme="1"/>
        <rFont val="宋体"/>
        <charset val="134"/>
      </rPr>
      <t>偏差原因分析：为满足离休干部高龄养老工作需求，</t>
    </r>
    <r>
      <rPr>
        <sz val="9"/>
        <color theme="1"/>
        <rFont val="Times New Roman"/>
        <charset val="134"/>
      </rPr>
      <t>2024</t>
    </r>
    <r>
      <rPr>
        <sz val="9"/>
        <color theme="1"/>
        <rFont val="宋体"/>
        <charset val="134"/>
      </rPr>
      <t>年支付离休干部健康体检及咨询增减。改进措施</t>
    </r>
    <r>
      <rPr>
        <sz val="9"/>
        <color theme="1"/>
        <rFont val="Times New Roman"/>
        <charset val="134"/>
      </rPr>
      <t>:</t>
    </r>
    <r>
      <rPr>
        <sz val="9"/>
        <color theme="1"/>
        <rFont val="宋体"/>
        <charset val="134"/>
      </rPr>
      <t>今后加强项目成本预估，合理设定年度指标。</t>
    </r>
  </si>
  <si>
    <t>效益指标</t>
  </si>
  <si>
    <t>社会效益指标</t>
  </si>
  <si>
    <t>提升离休老干部健康管理水平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</si>
  <si>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</si>
  <si>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</si>
  <si>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老干部满意度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</si>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</sst>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0.00_ "/>
    <numFmt numFmtId="42" formatCode="_ &quot;￥&quot;* #,##0_ ;_ &quot;￥&quot;* \-#,##0_ ;_ &quot;￥&quot;* &quot;-&quot;_ ;_ @_ "/>
    <numFmt numFmtId="177" formatCode="0.000000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8" fillId="1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10" borderId="7" applyNumberFormat="0" applyAlignment="0" applyProtection="0">
      <alignment vertical="center"/>
    </xf>
    <xf numFmtId="0" fontId="29" fillId="10" borderId="11" applyNumberFormat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21"/>
  <sheetViews>
    <sheetView tabSelected="1" workbookViewId="0">
      <selection activeCell="B13" sqref="B13"/>
    </sheetView>
  </sheetViews>
  <sheetFormatPr defaultColWidth="9" defaultRowHeight="13.5"/>
  <cols>
    <col min="1" max="1" width="4.25" customWidth="1"/>
    <col min="2" max="2" width="8.13333333333333" customWidth="1"/>
    <col min="3" max="3" width="10.6666666666667" customWidth="1"/>
    <col min="4" max="4" width="8.40833333333333" customWidth="1"/>
    <col min="6" max="6" width="1.63333333333333" customWidth="1"/>
    <col min="7" max="7" width="6.5" customWidth="1"/>
    <col min="8" max="9" width="6.13333333333333" customWidth="1"/>
    <col min="10" max="10" width="9.75" customWidth="1"/>
    <col min="11" max="11" width="2.25" customWidth="1"/>
    <col min="12" max="12" width="4" customWidth="1"/>
    <col min="13" max="13" width="6.63333333333333" customWidth="1"/>
    <col min="14" max="14" width="25.8916666666667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6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7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18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0.048</v>
      </c>
      <c r="I7" s="16"/>
      <c r="J7" s="14">
        <f>SUM(J8:K10)</f>
        <v>0.048</v>
      </c>
      <c r="K7" s="16"/>
      <c r="L7" s="5">
        <v>10</v>
      </c>
      <c r="M7" s="27">
        <f>J7/H7</f>
        <v>1</v>
      </c>
      <c r="N7" s="28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0.048</v>
      </c>
      <c r="I8" s="16"/>
      <c r="J8" s="29">
        <v>0.048</v>
      </c>
      <c r="K8" s="29"/>
      <c r="L8" s="7" t="s">
        <v>18</v>
      </c>
      <c r="M8" s="27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29">
        <v>0</v>
      </c>
      <c r="K9" s="29"/>
      <c r="L9" s="7" t="s">
        <v>18</v>
      </c>
      <c r="M9" s="7"/>
      <c r="N9" s="7" t="s">
        <v>18</v>
      </c>
    </row>
    <row r="10" ht="15" customHeight="1" spans="1:2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29">
        <v>0</v>
      </c>
      <c r="K10" s="29"/>
      <c r="L10" s="7" t="s">
        <v>18</v>
      </c>
      <c r="M10" s="7"/>
      <c r="N10" s="7" t="s">
        <v>18</v>
      </c>
      <c r="X10" t="s">
        <v>21</v>
      </c>
    </row>
    <row r="11" ht="14.25" customHeight="1" spans="1:14">
      <c r="A11" s="5" t="s">
        <v>22</v>
      </c>
      <c r="B11" s="5" t="s">
        <v>23</v>
      </c>
      <c r="C11" s="5"/>
      <c r="D11" s="5"/>
      <c r="E11" s="5"/>
      <c r="F11" s="5"/>
      <c r="G11" s="5"/>
      <c r="H11" s="5"/>
      <c r="I11" s="5"/>
      <c r="J11" s="5" t="s">
        <v>24</v>
      </c>
      <c r="K11" s="5"/>
      <c r="L11" s="5"/>
      <c r="M11" s="5"/>
      <c r="N11" s="5"/>
    </row>
    <row r="12" ht="27" customHeight="1" spans="1:14">
      <c r="A12" s="5"/>
      <c r="B12" s="6" t="s">
        <v>25</v>
      </c>
      <c r="C12" s="7"/>
      <c r="D12" s="7"/>
      <c r="E12" s="7"/>
      <c r="F12" s="7"/>
      <c r="G12" s="7"/>
      <c r="H12" s="7"/>
      <c r="I12" s="7"/>
      <c r="J12" s="6" t="s">
        <v>26</v>
      </c>
      <c r="K12" s="7"/>
      <c r="L12" s="7"/>
      <c r="M12" s="7"/>
      <c r="N12" s="7"/>
    </row>
    <row r="13" ht="43.5" customHeight="1" spans="1:14">
      <c r="A13" s="8" t="s">
        <v>27</v>
      </c>
      <c r="B13" s="5" t="s">
        <v>28</v>
      </c>
      <c r="C13" s="5" t="s">
        <v>29</v>
      </c>
      <c r="D13" s="18" t="s">
        <v>30</v>
      </c>
      <c r="E13" s="5"/>
      <c r="F13" s="5"/>
      <c r="G13" s="5" t="s">
        <v>31</v>
      </c>
      <c r="H13" s="18" t="s">
        <v>32</v>
      </c>
      <c r="I13" s="18" t="s">
        <v>33</v>
      </c>
      <c r="J13" s="18" t="s">
        <v>34</v>
      </c>
      <c r="K13" s="5" t="s">
        <v>13</v>
      </c>
      <c r="L13" s="5"/>
      <c r="M13" s="18" t="s">
        <v>15</v>
      </c>
      <c r="N13" s="18" t="s">
        <v>35</v>
      </c>
    </row>
    <row r="14" ht="14.25" customHeight="1" spans="1:14">
      <c r="A14" s="9"/>
      <c r="B14" s="18" t="s">
        <v>36</v>
      </c>
      <c r="C14" s="18" t="s">
        <v>37</v>
      </c>
      <c r="D14" s="19" t="s">
        <v>38</v>
      </c>
      <c r="E14" s="20"/>
      <c r="F14" s="20"/>
      <c r="G14" s="21" t="s">
        <v>39</v>
      </c>
      <c r="H14" s="22">
        <v>1</v>
      </c>
      <c r="I14" s="21" t="s">
        <v>40</v>
      </c>
      <c r="J14" s="30">
        <v>1</v>
      </c>
      <c r="K14" s="7">
        <f t="shared" ref="K14:K19" si="0">M14</f>
        <v>15</v>
      </c>
      <c r="L14" s="7"/>
      <c r="M14" s="28">
        <v>15</v>
      </c>
      <c r="N14" s="7"/>
    </row>
    <row r="15" ht="15" customHeight="1" spans="1:14">
      <c r="A15" s="9"/>
      <c r="B15" s="5"/>
      <c r="C15" s="18" t="s">
        <v>41</v>
      </c>
      <c r="D15" s="19" t="s">
        <v>42</v>
      </c>
      <c r="E15" s="20"/>
      <c r="F15" s="20"/>
      <c r="G15" s="21" t="s">
        <v>43</v>
      </c>
      <c r="H15" s="22">
        <v>90</v>
      </c>
      <c r="I15" s="7" t="s">
        <v>44</v>
      </c>
      <c r="J15" s="31">
        <v>90</v>
      </c>
      <c r="K15" s="7">
        <f t="shared" si="0"/>
        <v>15</v>
      </c>
      <c r="L15" s="7"/>
      <c r="M15" s="28">
        <v>15</v>
      </c>
      <c r="N15" s="7"/>
    </row>
    <row r="16" ht="15" customHeight="1" spans="1:14">
      <c r="A16" s="9"/>
      <c r="B16" s="5"/>
      <c r="C16" s="18" t="s">
        <v>45</v>
      </c>
      <c r="D16" s="19" t="s">
        <v>46</v>
      </c>
      <c r="E16" s="20"/>
      <c r="F16" s="20"/>
      <c r="G16" s="21" t="s">
        <v>47</v>
      </c>
      <c r="H16" s="22">
        <v>12</v>
      </c>
      <c r="I16" s="6" t="s">
        <v>48</v>
      </c>
      <c r="J16" s="31">
        <v>12</v>
      </c>
      <c r="K16" s="7">
        <f t="shared" si="0"/>
        <v>15</v>
      </c>
      <c r="L16" s="7"/>
      <c r="M16" s="28">
        <v>15</v>
      </c>
      <c r="N16" s="7"/>
    </row>
    <row r="17" ht="72" customHeight="1" spans="1:14">
      <c r="A17" s="9"/>
      <c r="B17" s="5"/>
      <c r="C17" s="23" t="s">
        <v>49</v>
      </c>
      <c r="D17" s="19" t="s">
        <v>50</v>
      </c>
      <c r="E17" s="20"/>
      <c r="F17" s="20"/>
      <c r="G17" s="21" t="s">
        <v>39</v>
      </c>
      <c r="H17" s="22">
        <v>720</v>
      </c>
      <c r="I17" s="6" t="s">
        <v>51</v>
      </c>
      <c r="J17" s="30">
        <v>480</v>
      </c>
      <c r="K17" s="7">
        <v>15</v>
      </c>
      <c r="L17" s="7"/>
      <c r="M17" s="28">
        <v>13.5</v>
      </c>
      <c r="N17" s="6" t="s">
        <v>52</v>
      </c>
    </row>
    <row r="18" ht="23" customHeight="1" spans="1:14">
      <c r="A18" s="9"/>
      <c r="B18" s="18" t="s">
        <v>53</v>
      </c>
      <c r="C18" s="18" t="s">
        <v>54</v>
      </c>
      <c r="D18" s="19" t="s">
        <v>55</v>
      </c>
      <c r="E18" s="20"/>
      <c r="F18" s="20"/>
      <c r="G18" s="21" t="s">
        <v>43</v>
      </c>
      <c r="H18" s="22">
        <v>80</v>
      </c>
      <c r="I18" s="7" t="s">
        <v>44</v>
      </c>
      <c r="J18" s="31">
        <v>80</v>
      </c>
      <c r="K18" s="7">
        <f t="shared" si="0"/>
        <v>15</v>
      </c>
      <c r="L18" s="7"/>
      <c r="M18" s="28">
        <v>15</v>
      </c>
      <c r="N18" s="7"/>
    </row>
    <row r="19" ht="37" customHeight="1" spans="1:14">
      <c r="A19" s="9"/>
      <c r="B19" s="18" t="s">
        <v>56</v>
      </c>
      <c r="C19" s="18" t="s">
        <v>57</v>
      </c>
      <c r="D19" s="19" t="s">
        <v>58</v>
      </c>
      <c r="E19" s="20"/>
      <c r="F19" s="20"/>
      <c r="G19" s="21" t="s">
        <v>43</v>
      </c>
      <c r="H19" s="22">
        <v>90</v>
      </c>
      <c r="I19" s="7" t="s">
        <v>44</v>
      </c>
      <c r="J19" s="31">
        <v>90</v>
      </c>
      <c r="K19" s="7">
        <f t="shared" si="0"/>
        <v>15</v>
      </c>
      <c r="L19" s="7"/>
      <c r="M19" s="28">
        <v>15</v>
      </c>
      <c r="N19" s="7"/>
    </row>
    <row r="20" spans="1:14">
      <c r="A20" s="20" t="s">
        <v>59</v>
      </c>
      <c r="B20" s="20"/>
      <c r="C20" s="20"/>
      <c r="D20" s="20"/>
      <c r="E20" s="20"/>
      <c r="F20" s="20"/>
      <c r="G20" s="20"/>
      <c r="H20" s="20"/>
      <c r="I20" s="20"/>
      <c r="J20" s="20"/>
      <c r="K20" s="20">
        <v>100</v>
      </c>
      <c r="L20" s="20"/>
      <c r="M20" s="32">
        <f>SUM(M14:M19)+N7</f>
        <v>98.5</v>
      </c>
      <c r="N20" s="33"/>
    </row>
    <row r="21" spans="1:14">
      <c r="A21" s="24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7"/>
    <mergeCell ref="A6:B10"/>
  </mergeCells>
  <pageMargins left="0.629861111111111" right="0.629861111111111" top="0.590277777777778" bottom="0.472222222222222" header="0.432638888888889" footer="0.39305555555555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2025-09-10T09:03:26Z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FF2823DFD4CC4E9FB11BE05FCBB5B0D2</vt:lpwstr>
  </property>
</Properties>
</file>